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J029\OneDrive - Danish Refugee Council\Desktop\Split matinery and servicess\RFP-AFG-AFC-2023-5 Provision of Rental Machinery and Construction Services\Splited\"/>
    </mc:Choice>
  </mc:AlternateContent>
  <xr:revisionPtr revIDLastSave="0" documentId="13_ncr:1_{AF38B09D-801A-4805-85A8-BE9EEB11F662}" xr6:coauthVersionLast="47" xr6:coauthVersionMax="47" xr10:uidLastSave="{00000000-0000-0000-0000-000000000000}"/>
  <bookViews>
    <workbookView xWindow="-120" yWindow="-120" windowWidth="29040" windowHeight="15840" tabRatio="720" xr2:uid="{00000000-000D-0000-FFFF-FFFF00000000}"/>
  </bookViews>
  <sheets>
    <sheet name="Lot # 3 Nangarahar" sheetId="31" r:id="rId1"/>
    <sheet name="Detailed- BOQ" sheetId="28" state="hidden" r:id="rId2"/>
    <sheet name="Sheet1" sheetId="27" state="hidden" r:id="rId3"/>
  </sheets>
  <definedNames>
    <definedName name="_xlnm.Print_Area" localSheetId="1">'Detailed- BOQ'!$A$1:$J$25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" i="28" l="1"/>
  <c r="I30" i="28"/>
  <c r="F19" i="28"/>
  <c r="I29" i="28"/>
  <c r="C6" i="28"/>
  <c r="F6" i="28"/>
  <c r="F12" i="28"/>
  <c r="I28" i="28"/>
  <c r="F7" i="28"/>
  <c r="F13" i="28"/>
  <c r="F20" i="28"/>
  <c r="I27" i="28"/>
  <c r="I20" i="28"/>
  <c r="Q11" i="28"/>
  <c r="Q10" i="28"/>
  <c r="I13" i="28"/>
  <c r="I7" i="28"/>
  <c r="Q9" i="28"/>
  <c r="R9" i="28"/>
  <c r="F22" i="28"/>
  <c r="I22" i="28"/>
  <c r="F21" i="28"/>
  <c r="I21" i="28"/>
  <c r="F15" i="28"/>
  <c r="I15" i="28"/>
  <c r="F14" i="28"/>
  <c r="I12" i="28"/>
  <c r="F9" i="28"/>
  <c r="I9" i="28"/>
  <c r="F8" i="28"/>
  <c r="I8" i="28"/>
  <c r="I5" i="28"/>
  <c r="M8" i="28"/>
  <c r="I19" i="28"/>
  <c r="I18" i="28"/>
  <c r="H18" i="28"/>
  <c r="I6" i="28"/>
  <c r="I4" i="28"/>
  <c r="I14" i="28"/>
  <c r="I11" i="28"/>
  <c r="H11" i="28"/>
  <c r="I24" i="28"/>
  <c r="J24" i="28"/>
  <c r="H4" i="28"/>
  <c r="B9" i="27"/>
  <c r="D11" i="27"/>
  <c r="D10" i="27"/>
  <c r="L10" i="27"/>
  <c r="L11" i="27"/>
  <c r="M10" i="27"/>
  <c r="N10" i="27"/>
  <c r="L9" i="27"/>
  <c r="M9" i="27"/>
  <c r="N9" i="27"/>
  <c r="D7" i="27"/>
  <c r="C8" i="27"/>
  <c r="D8" i="27"/>
  <c r="D6" i="27"/>
</calcChain>
</file>

<file path=xl/sharedStrings.xml><?xml version="1.0" encoding="utf-8"?>
<sst xmlns="http://schemas.openxmlformats.org/spreadsheetml/2006/main" count="375" uniqueCount="89">
  <si>
    <t>Description</t>
  </si>
  <si>
    <t>Quantity</t>
  </si>
  <si>
    <t>Unit</t>
  </si>
  <si>
    <t>#</t>
  </si>
  <si>
    <t>Remarks</t>
  </si>
  <si>
    <t>Bag</t>
  </si>
  <si>
    <t>stone</t>
  </si>
  <si>
    <t>cement</t>
  </si>
  <si>
    <t>gravel</t>
  </si>
  <si>
    <t>Stone massonry</t>
  </si>
  <si>
    <t>PCC</t>
  </si>
  <si>
    <t>Title</t>
  </si>
  <si>
    <t>No.</t>
  </si>
  <si>
    <t>Norm/ unit</t>
  </si>
  <si>
    <t>A*</t>
  </si>
  <si>
    <t>Item</t>
  </si>
  <si>
    <t>Unit cost</t>
  </si>
  <si>
    <t>Total cost</t>
  </si>
  <si>
    <t>Norm</t>
  </si>
  <si>
    <t>Afs</t>
  </si>
  <si>
    <t>A1</t>
  </si>
  <si>
    <r>
      <t>m</t>
    </r>
    <r>
      <rPr>
        <b/>
        <vertAlign val="superscript"/>
        <sz val="12"/>
        <rFont val="Arial"/>
        <family val="2"/>
      </rPr>
      <t>3</t>
    </r>
  </si>
  <si>
    <t>md</t>
  </si>
  <si>
    <t>A2</t>
  </si>
  <si>
    <t>Stone work with  Mortar (M250) 1:5</t>
  </si>
  <si>
    <r>
      <t>m</t>
    </r>
    <r>
      <rPr>
        <vertAlign val="superscript"/>
        <sz val="8"/>
        <rFont val="Arial"/>
        <family val="2"/>
      </rPr>
      <t>3</t>
    </r>
  </si>
  <si>
    <t>river Sandy Gravel (nakhoti) including transportation</t>
  </si>
  <si>
    <t xml:space="preserve">Cement </t>
  </si>
  <si>
    <t>Skilled labour on site</t>
  </si>
  <si>
    <t>Unskilled labour on site</t>
  </si>
  <si>
    <t>the stone will be crushed not rive or round shape, the mortar sand is well washed and the water is clean</t>
  </si>
  <si>
    <t>A3</t>
  </si>
  <si>
    <t>PCC (M,250)</t>
  </si>
  <si>
    <t>Sandy gravel</t>
  </si>
  <si>
    <t>Under the PCC a layer of sand is necessary, the cement is fresh, mixer should be used for placing concrete, at least 10 days curing</t>
  </si>
  <si>
    <t>At least 1.5 cm will be the thickness of plastering, the sand is clean and the cement is fresh, the proportion of mortar should be considered, at least 10 days curing</t>
  </si>
  <si>
    <t>Pointing with Mortar (M400) 1:3</t>
  </si>
  <si>
    <r>
      <t>m</t>
    </r>
    <r>
      <rPr>
        <b/>
        <vertAlign val="superscript"/>
        <sz val="12"/>
        <rFont val="Arial"/>
        <family val="2"/>
      </rPr>
      <t>2</t>
    </r>
  </si>
  <si>
    <t>fine Sane inclo\uding transportation</t>
  </si>
  <si>
    <t xml:space="preserve"> </t>
  </si>
  <si>
    <t>the pointing is plane pointing, the proportion of 1:3 should be considered</t>
  </si>
  <si>
    <t>Cement</t>
  </si>
  <si>
    <t>Detailed estimation</t>
  </si>
  <si>
    <t>Stone including transportation and measured in the wall</t>
  </si>
  <si>
    <t>bag</t>
  </si>
  <si>
    <t>Project total cost (A1+A2+A3)</t>
  </si>
  <si>
    <t>Summary</t>
  </si>
  <si>
    <t>River sandy gravel</t>
  </si>
  <si>
    <t>Cum</t>
  </si>
  <si>
    <t>Fine sand</t>
  </si>
  <si>
    <t>Stone</t>
  </si>
  <si>
    <t>Discription</t>
  </si>
  <si>
    <t xml:space="preserve">Target Districts </t>
  </si>
  <si>
    <t>Items describtion in local language</t>
  </si>
  <si>
    <t>Total Quantity (Expected)</t>
  </si>
  <si>
    <t xml:space="preserve">Unit Price </t>
  </si>
  <si>
    <t xml:space="preserve">Total Price </t>
  </si>
  <si>
    <t>Total price</t>
  </si>
  <si>
    <t>Nangarhar Province</t>
  </si>
  <si>
    <t>Achine</t>
  </si>
  <si>
    <t>Dorbaba</t>
  </si>
  <si>
    <t>Shirzad</t>
  </si>
  <si>
    <t>Kot</t>
  </si>
  <si>
    <t>Nazian</t>
  </si>
  <si>
    <t>Hour</t>
  </si>
  <si>
    <t>month</t>
  </si>
  <si>
    <t>m</t>
  </si>
  <si>
    <t>Shinwar</t>
  </si>
  <si>
    <t>Batikot</t>
  </si>
  <si>
    <t>Hisarak</t>
  </si>
  <si>
    <t>Jalal Abad</t>
  </si>
  <si>
    <t>Dehbala</t>
  </si>
  <si>
    <t>کرایه میکسر همراه مصرف تیل  و دیګر مصارف مراقبت همرای یک نفر مسلکی و مصارف رفت و امد ببه دوش قرار دادی  میباشد تنها  روز های کار برایش حساب میګردد میکسر باید ظرفیت نیم الی یک بوجی سمنت داشته باشد.</t>
  </si>
  <si>
    <t>8 Hours/Day</t>
  </si>
  <si>
    <t xml:space="preserve">کرایه کمپکتور همراه مصرف تیل و دیګر مصارف  بالای قراردادی میباشد که ظرفیت کمپکشن از نیم الی ۲ تن دارا میباشد همر ای با انتقال در ساحه </t>
  </si>
  <si>
    <t>کرایه کمپکتور همراه مصرف تیل و دیګر مصارف راه و مراقبت  بالای قراردادی میباشد که ظرفیت کمپکشن از 8 الی 18 تن دارا میباشد همر ای با انتقال در ساحه تنها ساعت ها ی کاری روز حساب میګردد</t>
  </si>
  <si>
    <t>Hours</t>
  </si>
  <si>
    <t xml:space="preserve"> گریدر کاترپیلار 140 جی برای از بین بردن لایه های نامنظم و خراب سرک ، شن و سایر مواد اضافی از روی زمین، تسطیح سطوح، حمل و تخلیه مواد همرای مصارف تیل و دیګر مصارف مراقبت و درایور به دوش قراردادی میباشد همرای مصارف انتقال راه تنها ساعت های کاری در ساحه حساب میګردد.</t>
  </si>
  <si>
    <t>Drilling of wells diameter 8"-10"-12''-14'' and 18'' all relevant tools,fuel techical persons and maintainance along with both side transporation on suppliers</t>
  </si>
  <si>
    <t>کندنکاری چاه به قطر (8-18) انچ همرای انتقال تما م وسایل و روغنیات تیل همرای مراقبت ماشین به دوش قراردادی میباشد به شمول مصارف رفت و امد وسایل</t>
  </si>
  <si>
    <t xml:space="preserve">DRC East Area </t>
  </si>
  <si>
    <t xml:space="preserve">ماشین سکواتور چین دار و یا تایر دار  با برج دورانی داری قدرت بیشتر باشد  ظرفیت بیل آی یک متر مکعب باشد  همرای تمام مصارف از قبیل تیل مراقبت ، مصارف رفت و امد راه تا ساحه و درایور به دوش قراردادی میباشد تنها ساعت کاری در ساحه حساب میګردد. </t>
  </si>
  <si>
    <t xml:space="preserve">Excavator machine (folded or wheeled ) with a rotating tower and with a bucket capacity of one cubic meter including  fuel consumption , maintenance cost and transportation to construction site. </t>
  </si>
  <si>
    <t>Mixer rental which has the capacity of 0.5 to 1 Bags including  fuel consumption , maintenance cost and transportation to construction site.</t>
  </si>
  <si>
    <t xml:space="preserve">Rent of small compactor which has the capcity of compaction from 0.5 to 2 tons , including  fuel consumption , maintenance cost and transportation to construction site.
</t>
  </si>
  <si>
    <t>Rent of compactor which has the capcity of compaction from 8 to 18 tons  along with vibrations along including  fuel consumption , maintenance cost and transportation to construction site.</t>
  </si>
  <si>
    <t>Vibrator: Power (Max.)5.5h-3.75hp
Displacement 163 cc-211 cc
Start Mechanism Recoil	
Fuel Type Unleaded Petrol Diesel
including  fuel consumption , maintenance cost and transportation to construction site.</t>
  </si>
  <si>
    <t xml:space="preserve">ویبراتور:با قدرت (حداکثر) 5.5h-3.75hp
حجم 163 سی سی-211 سی سی
مکانیسم عقب نشینی را شروع کنید
نوع سوخت بنزین بدون سرب دیزل"
هممرای مصرف تیل ، ترمیم و انتقال به ساحه </t>
  </si>
  <si>
    <t>Motor grader Caterpillar 140g for removing layers of dirt ,gravel and excessive material from the ground ,leveling the surfaces ,hauling and dumping material including  fuel consumption , maintenance cost and transportation to construction site.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</si>
</sst>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0_);_(* \(#,##0.00\);_(* &quot;-&quot;_);_(@_)"/>
    <numFmt numFmtId="166" formatCode="_(* #,##0.0000_);_(* \(#,##0.0000\);_(* &quot;-&quot;_);_(@_)"/>
  </numFmts>
  <fonts count="1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vertAlign val="superscript"/>
      <sz val="12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Verdana"/>
      <family val="2"/>
    </font>
    <font>
      <sz val="12"/>
      <name val="Verdana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0" fontId="8" fillId="0" borderId="0"/>
    <xf numFmtId="0" fontId="12" fillId="0" borderId="0"/>
  </cellStyleXfs>
  <cellXfs count="9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3" fillId="0" borderId="6" xfId="0" applyFont="1" applyBorder="1"/>
    <xf numFmtId="2" fontId="3" fillId="0" borderId="7" xfId="0" applyNumberFormat="1" applyFont="1" applyBorder="1"/>
    <xf numFmtId="0" fontId="3" fillId="0" borderId="7" xfId="0" applyFont="1" applyBorder="1"/>
    <xf numFmtId="165" fontId="3" fillId="0" borderId="7" xfId="0" applyNumberFormat="1" applyFont="1" applyBorder="1"/>
    <xf numFmtId="0" fontId="3" fillId="0" borderId="7" xfId="0" applyFont="1" applyBorder="1" applyAlignment="1">
      <alignment horizontal="center" vertical="center"/>
    </xf>
    <xf numFmtId="41" fontId="3" fillId="0" borderId="7" xfId="0" applyNumberFormat="1" applyFont="1" applyBorder="1"/>
    <xf numFmtId="43" fontId="0" fillId="0" borderId="0" xfId="0" applyNumberFormat="1"/>
    <xf numFmtId="0" fontId="6" fillId="0" borderId="8" xfId="0" applyFont="1" applyBorder="1"/>
    <xf numFmtId="0" fontId="6" fillId="0" borderId="9" xfId="0" applyFont="1" applyBorder="1"/>
    <xf numFmtId="41" fontId="6" fillId="0" borderId="9" xfId="0" applyNumberFormat="1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" xfId="0" applyFont="1" applyBorder="1"/>
    <xf numFmtId="41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1" fontId="10" fillId="0" borderId="1" xfId="0" applyNumberFormat="1" applyFont="1" applyBorder="1"/>
    <xf numFmtId="0" fontId="6" fillId="0" borderId="12" xfId="0" applyFont="1" applyBorder="1"/>
    <xf numFmtId="0" fontId="6" fillId="0" borderId="13" xfId="0" applyFont="1" applyBorder="1"/>
    <xf numFmtId="0" fontId="0" fillId="0" borderId="13" xfId="0" applyBorder="1"/>
    <xf numFmtId="41" fontId="6" fillId="0" borderId="13" xfId="0" applyNumberFormat="1" applyFont="1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/>
    <xf numFmtId="0" fontId="6" fillId="0" borderId="9" xfId="0" applyFont="1" applyBorder="1" applyAlignment="1">
      <alignment horizontal="center" vertical="center"/>
    </xf>
    <xf numFmtId="165" fontId="6" fillId="0" borderId="1" xfId="0" applyNumberFormat="1" applyFont="1" applyBorder="1"/>
    <xf numFmtId="41" fontId="6" fillId="0" borderId="18" xfId="0" applyNumberFormat="1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/>
    <xf numFmtId="41" fontId="3" fillId="0" borderId="18" xfId="0" applyNumberFormat="1" applyFont="1" applyBorder="1"/>
    <xf numFmtId="0" fontId="4" fillId="0" borderId="0" xfId="0" applyFont="1" applyAlignment="1">
      <alignment horizontal="left" wrapText="1"/>
    </xf>
    <xf numFmtId="41" fontId="6" fillId="0" borderId="0" xfId="0" applyNumberFormat="1" applyFont="1"/>
    <xf numFmtId="5" fontId="3" fillId="0" borderId="0" xfId="0" applyNumberFormat="1" applyFont="1"/>
    <xf numFmtId="41" fontId="3" fillId="0" borderId="0" xfId="0" applyNumberFormat="1" applyFont="1"/>
    <xf numFmtId="0" fontId="8" fillId="0" borderId="0" xfId="0" applyFont="1"/>
    <xf numFmtId="166" fontId="0" fillId="0" borderId="0" xfId="0" applyNumberFormat="1"/>
    <xf numFmtId="0" fontId="6" fillId="0" borderId="1" xfId="0" applyFont="1" applyBorder="1" applyAlignment="1">
      <alignment wrapText="1"/>
    </xf>
    <xf numFmtId="41" fontId="0" fillId="0" borderId="0" xfId="0" applyNumberFormat="1"/>
    <xf numFmtId="165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1" fontId="13" fillId="2" borderId="1" xfId="1" applyNumberFormat="1" applyFont="1" applyFill="1" applyBorder="1" applyAlignment="1">
      <alignment vertical="center"/>
    </xf>
    <xf numFmtId="2" fontId="1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wrapText="1"/>
    </xf>
    <xf numFmtId="0" fontId="4" fillId="0" borderId="16" xfId="0" applyFont="1" applyBorder="1" applyAlignment="1">
      <alignment horizontal="left" wrapText="1"/>
    </xf>
    <xf numFmtId="0" fontId="4" fillId="0" borderId="17" xfId="0" applyFont="1" applyBorder="1" applyAlignment="1">
      <alignment horizontal="left" wrapText="1"/>
    </xf>
    <xf numFmtId="1" fontId="5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right" wrapText="1"/>
    </xf>
    <xf numFmtId="164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right" vertical="top" wrapText="1" readingOrder="2"/>
    </xf>
    <xf numFmtId="0" fontId="11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 wrapText="1" readingOrder="2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right" wrapText="1"/>
    </xf>
    <xf numFmtId="0" fontId="0" fillId="0" borderId="1" xfId="0" applyFill="1" applyBorder="1"/>
    <xf numFmtId="0" fontId="0" fillId="0" borderId="0" xfId="0" applyFill="1" applyAlignment="1">
      <alignment horizontal="center" vertical="center"/>
    </xf>
    <xf numFmtId="0" fontId="17" fillId="0" borderId="0" xfId="0" applyFont="1" applyFill="1" applyAlignment="1">
      <alignment wrapText="1"/>
    </xf>
  </cellXfs>
  <cellStyles count="4">
    <cellStyle name="Currency" xfId="1" builtinId="4"/>
    <cellStyle name="Normal" xfId="0" builtinId="0"/>
    <cellStyle name="Normal 2 2" xfId="2" xr:uid="{D0C3D6B2-9364-4219-8012-05A01B7EA8D6}"/>
    <cellStyle name="Normal 7" xfId="3" xr:uid="{6E829DC1-AAC7-470F-A532-7B4120499D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760543</xdr:colOff>
      <xdr:row>2</xdr:row>
      <xdr:rowOff>285619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D6A55D-FFA1-4179-AAA1-DA26DC588D6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" y="53340"/>
          <a:ext cx="1301563" cy="603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B7E40-0A08-4B3E-82E0-F2EC94F56121}">
  <sheetPr>
    <tabColor theme="9" tint="0.59999389629810485"/>
  </sheetPr>
  <dimension ref="A3:G119"/>
  <sheetViews>
    <sheetView tabSelected="1" zoomScale="85" zoomScaleNormal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F13" sqref="F13"/>
    </sheetView>
  </sheetViews>
  <sheetFormatPr defaultRowHeight="15" x14ac:dyDescent="0.25"/>
  <cols>
    <col min="1" max="1" width="9.140625" style="70"/>
    <col min="2" max="2" width="74.140625" style="70" customWidth="1"/>
    <col min="3" max="3" width="56.5703125" style="70" customWidth="1"/>
    <col min="4" max="4" width="11.28515625" style="70" customWidth="1"/>
    <col min="5" max="5" width="14.7109375" style="2" customWidth="1"/>
    <col min="6" max="6" width="12.42578125" customWidth="1"/>
    <col min="7" max="7" width="13.42578125" customWidth="1"/>
  </cols>
  <sheetData>
    <row r="3" spans="1:7" ht="29.45" customHeight="1" thickBot="1" x14ac:dyDescent="0.3"/>
    <row r="4" spans="1:7" ht="18.75" x14ac:dyDescent="0.25">
      <c r="A4" s="53" t="s">
        <v>80</v>
      </c>
      <c r="B4" s="54"/>
      <c r="C4" s="54"/>
      <c r="D4" s="54"/>
      <c r="E4" s="54"/>
      <c r="F4" s="54"/>
      <c r="G4" s="55"/>
    </row>
    <row r="5" spans="1:7" ht="18.75" x14ac:dyDescent="0.25">
      <c r="A5" s="71" t="s">
        <v>51</v>
      </c>
      <c r="B5" s="71"/>
      <c r="C5" s="71"/>
      <c r="D5" s="71"/>
      <c r="E5" s="57" t="s">
        <v>58</v>
      </c>
      <c r="F5" s="57"/>
      <c r="G5" s="57"/>
    </row>
    <row r="6" spans="1:7" ht="18.75" x14ac:dyDescent="0.25">
      <c r="A6" s="71"/>
      <c r="B6" s="71"/>
      <c r="C6" s="71"/>
      <c r="D6" s="71"/>
      <c r="E6" s="56" t="s">
        <v>52</v>
      </c>
      <c r="F6" s="56"/>
      <c r="G6" s="56"/>
    </row>
    <row r="7" spans="1:7" ht="15.75" x14ac:dyDescent="0.25">
      <c r="A7" s="72" t="s">
        <v>3</v>
      </c>
      <c r="B7" s="73" t="s">
        <v>0</v>
      </c>
      <c r="C7" s="74" t="s">
        <v>53</v>
      </c>
      <c r="D7" s="75" t="s">
        <v>2</v>
      </c>
      <c r="E7" s="52" t="s">
        <v>59</v>
      </c>
      <c r="F7" s="52"/>
      <c r="G7" s="52"/>
    </row>
    <row r="8" spans="1:7" ht="47.25" x14ac:dyDescent="0.25">
      <c r="A8" s="72"/>
      <c r="B8" s="73"/>
      <c r="C8" s="74"/>
      <c r="D8" s="75"/>
      <c r="E8" s="46" t="s">
        <v>54</v>
      </c>
      <c r="F8" s="46" t="s">
        <v>55</v>
      </c>
      <c r="G8" s="46" t="s">
        <v>56</v>
      </c>
    </row>
    <row r="9" spans="1:7" ht="60" x14ac:dyDescent="0.25">
      <c r="A9" s="76">
        <v>1</v>
      </c>
      <c r="B9" s="77" t="s">
        <v>82</v>
      </c>
      <c r="C9" s="78" t="s">
        <v>81</v>
      </c>
      <c r="D9" s="79" t="s">
        <v>64</v>
      </c>
      <c r="E9" s="47">
        <v>12</v>
      </c>
      <c r="F9" s="51"/>
      <c r="G9" s="48"/>
    </row>
    <row r="10" spans="1:7" ht="49.5" customHeight="1" x14ac:dyDescent="0.25">
      <c r="A10" s="76">
        <v>2</v>
      </c>
      <c r="B10" s="80" t="s">
        <v>83</v>
      </c>
      <c r="C10" s="81" t="s">
        <v>72</v>
      </c>
      <c r="D10" s="79" t="s">
        <v>73</v>
      </c>
      <c r="E10" s="47">
        <v>52</v>
      </c>
      <c r="F10" s="51"/>
      <c r="G10" s="48"/>
    </row>
    <row r="11" spans="1:7" ht="45.75" customHeight="1" x14ac:dyDescent="0.25">
      <c r="A11" s="76">
        <v>3</v>
      </c>
      <c r="B11" s="80" t="s">
        <v>84</v>
      </c>
      <c r="C11" s="81" t="s">
        <v>74</v>
      </c>
      <c r="D11" s="79" t="s">
        <v>65</v>
      </c>
      <c r="E11" s="47">
        <v>3</v>
      </c>
      <c r="F11" s="51"/>
      <c r="G11" s="48"/>
    </row>
    <row r="12" spans="1:7" ht="54" customHeight="1" x14ac:dyDescent="0.25">
      <c r="A12" s="76">
        <v>4</v>
      </c>
      <c r="B12" s="82" t="s">
        <v>85</v>
      </c>
      <c r="C12" s="83" t="s">
        <v>75</v>
      </c>
      <c r="D12" s="79" t="s">
        <v>76</v>
      </c>
      <c r="E12" s="47">
        <v>16</v>
      </c>
      <c r="F12" s="51"/>
      <c r="G12" s="48"/>
    </row>
    <row r="13" spans="1:7" ht="90" x14ac:dyDescent="0.25">
      <c r="A13" s="76">
        <v>5</v>
      </c>
      <c r="B13" s="80" t="s">
        <v>86</v>
      </c>
      <c r="C13" s="83" t="s">
        <v>87</v>
      </c>
      <c r="D13" s="79" t="s">
        <v>65</v>
      </c>
      <c r="E13" s="47">
        <v>2</v>
      </c>
      <c r="F13" s="51"/>
      <c r="G13" s="48"/>
    </row>
    <row r="14" spans="1:7" ht="60" x14ac:dyDescent="0.25">
      <c r="A14" s="76">
        <v>6</v>
      </c>
      <c r="B14" s="84" t="s">
        <v>88</v>
      </c>
      <c r="C14" s="85" t="s">
        <v>77</v>
      </c>
      <c r="D14" s="79" t="s">
        <v>76</v>
      </c>
      <c r="E14" s="1">
        <v>16</v>
      </c>
      <c r="F14" s="51"/>
      <c r="G14" s="48"/>
    </row>
    <row r="15" spans="1:7" ht="52.15" customHeight="1" x14ac:dyDescent="0.25">
      <c r="A15" s="76">
        <v>7</v>
      </c>
      <c r="B15" s="86" t="s">
        <v>78</v>
      </c>
      <c r="C15" s="87" t="s">
        <v>79</v>
      </c>
      <c r="D15" s="88" t="s">
        <v>66</v>
      </c>
      <c r="E15" s="1">
        <v>100</v>
      </c>
      <c r="F15" s="49"/>
      <c r="G15" s="49"/>
    </row>
    <row r="16" spans="1:7" x14ac:dyDescent="0.25">
      <c r="F16" s="49" t="s">
        <v>57</v>
      </c>
      <c r="G16" s="49"/>
    </row>
    <row r="19" spans="1:7" ht="15.75" x14ac:dyDescent="0.25">
      <c r="A19" s="72" t="s">
        <v>3</v>
      </c>
      <c r="B19" s="73" t="s">
        <v>0</v>
      </c>
      <c r="C19" s="74" t="s">
        <v>53</v>
      </c>
      <c r="D19" s="75" t="s">
        <v>2</v>
      </c>
      <c r="E19" s="52" t="s">
        <v>63</v>
      </c>
      <c r="F19" s="52"/>
      <c r="G19" s="52"/>
    </row>
    <row r="20" spans="1:7" ht="47.25" x14ac:dyDescent="0.25">
      <c r="A20" s="72"/>
      <c r="B20" s="73"/>
      <c r="C20" s="74"/>
      <c r="D20" s="75"/>
      <c r="E20" s="46" t="s">
        <v>54</v>
      </c>
      <c r="F20" s="46" t="s">
        <v>55</v>
      </c>
      <c r="G20" s="46" t="s">
        <v>56</v>
      </c>
    </row>
    <row r="21" spans="1:7" ht="60" x14ac:dyDescent="0.25">
      <c r="A21" s="76">
        <v>1</v>
      </c>
      <c r="B21" s="77" t="s">
        <v>82</v>
      </c>
      <c r="C21" s="78" t="s">
        <v>81</v>
      </c>
      <c r="D21" s="79" t="s">
        <v>64</v>
      </c>
      <c r="E21" s="47">
        <v>12</v>
      </c>
      <c r="F21" s="51"/>
      <c r="G21" s="48"/>
    </row>
    <row r="22" spans="1:7" ht="60" x14ac:dyDescent="0.25">
      <c r="A22" s="76">
        <v>2</v>
      </c>
      <c r="B22" s="80" t="s">
        <v>83</v>
      </c>
      <c r="C22" s="81" t="s">
        <v>72</v>
      </c>
      <c r="D22" s="79" t="s">
        <v>73</v>
      </c>
      <c r="E22" s="47">
        <v>52</v>
      </c>
      <c r="F22" s="51"/>
      <c r="G22" s="48"/>
    </row>
    <row r="23" spans="1:7" ht="60" x14ac:dyDescent="0.25">
      <c r="A23" s="76">
        <v>3</v>
      </c>
      <c r="B23" s="80" t="s">
        <v>84</v>
      </c>
      <c r="C23" s="81" t="s">
        <v>74</v>
      </c>
      <c r="D23" s="79" t="s">
        <v>65</v>
      </c>
      <c r="E23" s="47">
        <v>3</v>
      </c>
      <c r="F23" s="51"/>
      <c r="G23" s="48"/>
    </row>
    <row r="24" spans="1:7" ht="45" x14ac:dyDescent="0.25">
      <c r="A24" s="76">
        <v>4</v>
      </c>
      <c r="B24" s="82" t="s">
        <v>85</v>
      </c>
      <c r="C24" s="83" t="s">
        <v>75</v>
      </c>
      <c r="D24" s="79" t="s">
        <v>76</v>
      </c>
      <c r="E24" s="47">
        <v>16</v>
      </c>
      <c r="F24" s="51"/>
      <c r="G24" s="48"/>
    </row>
    <row r="25" spans="1:7" ht="90" x14ac:dyDescent="0.25">
      <c r="A25" s="76">
        <v>5</v>
      </c>
      <c r="B25" s="80" t="s">
        <v>86</v>
      </c>
      <c r="C25" s="83" t="s">
        <v>87</v>
      </c>
      <c r="D25" s="79" t="s">
        <v>65</v>
      </c>
      <c r="E25" s="47">
        <v>2</v>
      </c>
      <c r="F25" s="50"/>
      <c r="G25" s="50"/>
    </row>
    <row r="26" spans="1:7" ht="60" x14ac:dyDescent="0.25">
      <c r="A26" s="76">
        <v>6</v>
      </c>
      <c r="B26" s="84" t="s">
        <v>88</v>
      </c>
      <c r="C26" s="85" t="s">
        <v>77</v>
      </c>
      <c r="D26" s="79" t="s">
        <v>76</v>
      </c>
      <c r="E26" s="1">
        <v>16</v>
      </c>
      <c r="F26" s="50"/>
      <c r="G26" s="50"/>
    </row>
    <row r="27" spans="1:7" ht="45.75" x14ac:dyDescent="0.25">
      <c r="A27" s="76">
        <v>7</v>
      </c>
      <c r="B27" s="86" t="s">
        <v>78</v>
      </c>
      <c r="C27" s="87" t="s">
        <v>79</v>
      </c>
      <c r="D27" s="88" t="s">
        <v>66</v>
      </c>
      <c r="E27" s="1">
        <v>100</v>
      </c>
      <c r="F27" s="49"/>
      <c r="G27" s="49"/>
    </row>
    <row r="28" spans="1:7" x14ac:dyDescent="0.25">
      <c r="F28" s="49" t="s">
        <v>57</v>
      </c>
      <c r="G28" s="49"/>
    </row>
    <row r="30" spans="1:7" ht="15.75" x14ac:dyDescent="0.25">
      <c r="A30" s="72" t="s">
        <v>3</v>
      </c>
      <c r="B30" s="73" t="s">
        <v>0</v>
      </c>
      <c r="C30" s="74" t="s">
        <v>53</v>
      </c>
      <c r="D30" s="75" t="s">
        <v>2</v>
      </c>
      <c r="E30" s="52" t="s">
        <v>60</v>
      </c>
      <c r="F30" s="52"/>
      <c r="G30" s="52"/>
    </row>
    <row r="31" spans="1:7" ht="47.25" x14ac:dyDescent="0.25">
      <c r="A31" s="72"/>
      <c r="B31" s="73"/>
      <c r="C31" s="74"/>
      <c r="D31" s="75"/>
      <c r="E31" s="46" t="s">
        <v>54</v>
      </c>
      <c r="F31" s="46" t="s">
        <v>55</v>
      </c>
      <c r="G31" s="46" t="s">
        <v>56</v>
      </c>
    </row>
    <row r="32" spans="1:7" ht="60" x14ac:dyDescent="0.25">
      <c r="A32" s="76">
        <v>1</v>
      </c>
      <c r="B32" s="77" t="s">
        <v>82</v>
      </c>
      <c r="C32" s="78" t="s">
        <v>81</v>
      </c>
      <c r="D32" s="79" t="s">
        <v>64</v>
      </c>
      <c r="E32" s="47">
        <v>12</v>
      </c>
      <c r="F32" s="51"/>
      <c r="G32" s="48"/>
    </row>
    <row r="33" spans="1:7" ht="60" x14ac:dyDescent="0.25">
      <c r="A33" s="76">
        <v>2</v>
      </c>
      <c r="B33" s="80" t="s">
        <v>83</v>
      </c>
      <c r="C33" s="81" t="s">
        <v>72</v>
      </c>
      <c r="D33" s="79" t="s">
        <v>73</v>
      </c>
      <c r="E33" s="47">
        <v>52</v>
      </c>
      <c r="F33" s="51"/>
      <c r="G33" s="48"/>
    </row>
    <row r="34" spans="1:7" ht="60" x14ac:dyDescent="0.25">
      <c r="A34" s="76">
        <v>3</v>
      </c>
      <c r="B34" s="80" t="s">
        <v>84</v>
      </c>
      <c r="C34" s="81" t="s">
        <v>74</v>
      </c>
      <c r="D34" s="79" t="s">
        <v>65</v>
      </c>
      <c r="E34" s="47">
        <v>3</v>
      </c>
      <c r="F34" s="51"/>
      <c r="G34" s="48"/>
    </row>
    <row r="35" spans="1:7" ht="45" x14ac:dyDescent="0.25">
      <c r="A35" s="76">
        <v>4</v>
      </c>
      <c r="B35" s="82" t="s">
        <v>85</v>
      </c>
      <c r="C35" s="83" t="s">
        <v>75</v>
      </c>
      <c r="D35" s="79" t="s">
        <v>76</v>
      </c>
      <c r="E35" s="47">
        <v>16</v>
      </c>
      <c r="F35" s="51"/>
      <c r="G35" s="48"/>
    </row>
    <row r="36" spans="1:7" ht="90" x14ac:dyDescent="0.25">
      <c r="A36" s="76">
        <v>5</v>
      </c>
      <c r="B36" s="80" t="s">
        <v>86</v>
      </c>
      <c r="C36" s="83" t="s">
        <v>87</v>
      </c>
      <c r="D36" s="79" t="s">
        <v>65</v>
      </c>
      <c r="E36" s="47">
        <v>2</v>
      </c>
      <c r="F36" s="50"/>
      <c r="G36" s="50"/>
    </row>
    <row r="37" spans="1:7" ht="60" x14ac:dyDescent="0.25">
      <c r="A37" s="76">
        <v>6</v>
      </c>
      <c r="B37" s="84" t="s">
        <v>88</v>
      </c>
      <c r="C37" s="85" t="s">
        <v>77</v>
      </c>
      <c r="D37" s="79" t="s">
        <v>76</v>
      </c>
      <c r="E37" s="1">
        <v>16</v>
      </c>
      <c r="F37" s="50"/>
      <c r="G37" s="50"/>
    </row>
    <row r="38" spans="1:7" ht="45.75" x14ac:dyDescent="0.25">
      <c r="A38" s="76">
        <v>7</v>
      </c>
      <c r="B38" s="86" t="s">
        <v>78</v>
      </c>
      <c r="C38" s="87" t="s">
        <v>79</v>
      </c>
      <c r="D38" s="88" t="s">
        <v>66</v>
      </c>
      <c r="E38" s="1">
        <v>100</v>
      </c>
      <c r="F38" s="49"/>
      <c r="G38" s="49"/>
    </row>
    <row r="39" spans="1:7" ht="15.75" x14ac:dyDescent="0.25">
      <c r="A39" s="89"/>
      <c r="B39" s="90"/>
      <c r="C39" s="90"/>
      <c r="F39" s="49" t="s">
        <v>57</v>
      </c>
    </row>
    <row r="41" spans="1:7" ht="15.75" x14ac:dyDescent="0.25">
      <c r="A41" s="72" t="s">
        <v>3</v>
      </c>
      <c r="B41" s="73" t="s">
        <v>0</v>
      </c>
      <c r="C41" s="74" t="s">
        <v>53</v>
      </c>
      <c r="D41" s="75" t="s">
        <v>2</v>
      </c>
      <c r="E41" s="52" t="s">
        <v>67</v>
      </c>
      <c r="F41" s="52"/>
      <c r="G41" s="52"/>
    </row>
    <row r="42" spans="1:7" ht="47.25" x14ac:dyDescent="0.25">
      <c r="A42" s="72"/>
      <c r="B42" s="73"/>
      <c r="C42" s="74"/>
      <c r="D42" s="75"/>
      <c r="E42" s="46" t="s">
        <v>54</v>
      </c>
      <c r="F42" s="46" t="s">
        <v>55</v>
      </c>
      <c r="G42" s="46" t="s">
        <v>56</v>
      </c>
    </row>
    <row r="43" spans="1:7" ht="60" x14ac:dyDescent="0.25">
      <c r="A43" s="76">
        <v>1</v>
      </c>
      <c r="B43" s="77" t="s">
        <v>82</v>
      </c>
      <c r="C43" s="78" t="s">
        <v>81</v>
      </c>
      <c r="D43" s="79" t="s">
        <v>64</v>
      </c>
      <c r="E43" s="47">
        <v>12</v>
      </c>
      <c r="F43" s="46"/>
      <c r="G43" s="46"/>
    </row>
    <row r="44" spans="1:7" ht="60" x14ac:dyDescent="0.25">
      <c r="A44" s="76">
        <v>2</v>
      </c>
      <c r="B44" s="80" t="s">
        <v>83</v>
      </c>
      <c r="C44" s="81" t="s">
        <v>72</v>
      </c>
      <c r="D44" s="79" t="s">
        <v>73</v>
      </c>
      <c r="E44" s="47">
        <v>52</v>
      </c>
      <c r="F44" s="46"/>
      <c r="G44" s="46"/>
    </row>
    <row r="45" spans="1:7" ht="60" x14ac:dyDescent="0.25">
      <c r="A45" s="76">
        <v>3</v>
      </c>
      <c r="B45" s="80" t="s">
        <v>84</v>
      </c>
      <c r="C45" s="81" t="s">
        <v>74</v>
      </c>
      <c r="D45" s="79" t="s">
        <v>65</v>
      </c>
      <c r="E45" s="47">
        <v>3</v>
      </c>
      <c r="F45" s="46"/>
      <c r="G45" s="46"/>
    </row>
    <row r="46" spans="1:7" ht="45" x14ac:dyDescent="0.25">
      <c r="A46" s="76">
        <v>4</v>
      </c>
      <c r="B46" s="82" t="s">
        <v>85</v>
      </c>
      <c r="C46" s="83" t="s">
        <v>75</v>
      </c>
      <c r="D46" s="79" t="s">
        <v>76</v>
      </c>
      <c r="E46" s="47">
        <v>16</v>
      </c>
      <c r="F46" s="46"/>
      <c r="G46" s="46"/>
    </row>
    <row r="47" spans="1:7" ht="90" x14ac:dyDescent="0.25">
      <c r="A47" s="76">
        <v>5</v>
      </c>
      <c r="B47" s="80" t="s">
        <v>86</v>
      </c>
      <c r="C47" s="83" t="s">
        <v>87</v>
      </c>
      <c r="D47" s="79" t="s">
        <v>65</v>
      </c>
      <c r="E47" s="47">
        <v>2</v>
      </c>
      <c r="F47" s="46"/>
      <c r="G47" s="46"/>
    </row>
    <row r="48" spans="1:7" ht="60" x14ac:dyDescent="0.25">
      <c r="A48" s="76">
        <v>6</v>
      </c>
      <c r="B48" s="84" t="s">
        <v>88</v>
      </c>
      <c r="C48" s="85" t="s">
        <v>77</v>
      </c>
      <c r="D48" s="79" t="s">
        <v>76</v>
      </c>
      <c r="E48" s="1">
        <v>16</v>
      </c>
      <c r="F48" s="46"/>
      <c r="G48" s="46"/>
    </row>
    <row r="49" spans="1:7" ht="45.75" x14ac:dyDescent="0.25">
      <c r="A49" s="76">
        <v>7</v>
      </c>
      <c r="B49" s="86" t="s">
        <v>78</v>
      </c>
      <c r="C49" s="87" t="s">
        <v>79</v>
      </c>
      <c r="D49" s="88" t="s">
        <v>66</v>
      </c>
      <c r="E49" s="1">
        <v>100</v>
      </c>
      <c r="F49" s="46"/>
      <c r="G49" s="46"/>
    </row>
    <row r="51" spans="1:7" ht="15.75" x14ac:dyDescent="0.25">
      <c r="A51" s="72" t="s">
        <v>3</v>
      </c>
      <c r="B51" s="73" t="s">
        <v>0</v>
      </c>
      <c r="C51" s="74" t="s">
        <v>53</v>
      </c>
      <c r="D51" s="75" t="s">
        <v>2</v>
      </c>
      <c r="E51" s="52" t="s">
        <v>62</v>
      </c>
      <c r="F51" s="52"/>
      <c r="G51" s="52"/>
    </row>
    <row r="52" spans="1:7" ht="47.25" x14ac:dyDescent="0.25">
      <c r="A52" s="72"/>
      <c r="B52" s="73"/>
      <c r="C52" s="74"/>
      <c r="D52" s="75"/>
      <c r="E52" s="46" t="s">
        <v>54</v>
      </c>
      <c r="F52" s="46" t="s">
        <v>55</v>
      </c>
      <c r="G52" s="46" t="s">
        <v>56</v>
      </c>
    </row>
    <row r="53" spans="1:7" ht="60" x14ac:dyDescent="0.25">
      <c r="A53" s="76">
        <v>1</v>
      </c>
      <c r="B53" s="77" t="s">
        <v>82</v>
      </c>
      <c r="C53" s="78" t="s">
        <v>81</v>
      </c>
      <c r="D53" s="79" t="s">
        <v>64</v>
      </c>
      <c r="E53" s="47">
        <v>12</v>
      </c>
      <c r="F53" s="46"/>
      <c r="G53" s="46"/>
    </row>
    <row r="54" spans="1:7" ht="60" x14ac:dyDescent="0.25">
      <c r="A54" s="76">
        <v>2</v>
      </c>
      <c r="B54" s="80" t="s">
        <v>83</v>
      </c>
      <c r="C54" s="81" t="s">
        <v>72</v>
      </c>
      <c r="D54" s="79" t="s">
        <v>73</v>
      </c>
      <c r="E54" s="47">
        <v>52</v>
      </c>
      <c r="F54" s="46"/>
      <c r="G54" s="46"/>
    </row>
    <row r="55" spans="1:7" ht="60" x14ac:dyDescent="0.25">
      <c r="A55" s="76">
        <v>3</v>
      </c>
      <c r="B55" s="80" t="s">
        <v>84</v>
      </c>
      <c r="C55" s="81" t="s">
        <v>74</v>
      </c>
      <c r="D55" s="79" t="s">
        <v>65</v>
      </c>
      <c r="E55" s="47">
        <v>3</v>
      </c>
      <c r="F55" s="46"/>
      <c r="G55" s="46"/>
    </row>
    <row r="56" spans="1:7" ht="45" x14ac:dyDescent="0.25">
      <c r="A56" s="76">
        <v>4</v>
      </c>
      <c r="B56" s="82" t="s">
        <v>85</v>
      </c>
      <c r="C56" s="83" t="s">
        <v>75</v>
      </c>
      <c r="D56" s="79" t="s">
        <v>76</v>
      </c>
      <c r="E56" s="47">
        <v>16</v>
      </c>
      <c r="F56" s="46"/>
      <c r="G56" s="46"/>
    </row>
    <row r="57" spans="1:7" ht="90" x14ac:dyDescent="0.25">
      <c r="A57" s="76">
        <v>5</v>
      </c>
      <c r="B57" s="80" t="s">
        <v>86</v>
      </c>
      <c r="C57" s="83" t="s">
        <v>87</v>
      </c>
      <c r="D57" s="79" t="s">
        <v>65</v>
      </c>
      <c r="E57" s="47">
        <v>2</v>
      </c>
      <c r="F57" s="46"/>
      <c r="G57" s="46"/>
    </row>
    <row r="58" spans="1:7" ht="60" x14ac:dyDescent="0.25">
      <c r="A58" s="76">
        <v>6</v>
      </c>
      <c r="B58" s="84" t="s">
        <v>88</v>
      </c>
      <c r="C58" s="85" t="s">
        <v>77</v>
      </c>
      <c r="D58" s="79" t="s">
        <v>76</v>
      </c>
      <c r="E58" s="1">
        <v>16</v>
      </c>
      <c r="F58" s="46"/>
      <c r="G58" s="46"/>
    </row>
    <row r="59" spans="1:7" ht="45.75" x14ac:dyDescent="0.25">
      <c r="A59" s="76">
        <v>7</v>
      </c>
      <c r="B59" s="86" t="s">
        <v>78</v>
      </c>
      <c r="C59" s="87" t="s">
        <v>79</v>
      </c>
      <c r="D59" s="88" t="s">
        <v>66</v>
      </c>
      <c r="E59" s="1">
        <v>100</v>
      </c>
      <c r="F59" s="46"/>
      <c r="G59" s="46"/>
    </row>
    <row r="60" spans="1:7" x14ac:dyDescent="0.25">
      <c r="F60" s="49" t="s">
        <v>57</v>
      </c>
      <c r="G60" s="49"/>
    </row>
    <row r="63" spans="1:7" ht="15.75" x14ac:dyDescent="0.25">
      <c r="A63" s="72" t="s">
        <v>3</v>
      </c>
      <c r="B63" s="73" t="s">
        <v>0</v>
      </c>
      <c r="C63" s="74" t="s">
        <v>53</v>
      </c>
      <c r="D63" s="75" t="s">
        <v>2</v>
      </c>
      <c r="E63" s="52" t="s">
        <v>68</v>
      </c>
      <c r="F63" s="52"/>
      <c r="G63" s="52"/>
    </row>
    <row r="64" spans="1:7" ht="47.25" x14ac:dyDescent="0.25">
      <c r="A64" s="72"/>
      <c r="B64" s="73"/>
      <c r="C64" s="74"/>
      <c r="D64" s="75"/>
      <c r="E64" s="46" t="s">
        <v>54</v>
      </c>
      <c r="F64" s="46" t="s">
        <v>55</v>
      </c>
      <c r="G64" s="46" t="s">
        <v>56</v>
      </c>
    </row>
    <row r="65" spans="1:7" ht="60" x14ac:dyDescent="0.25">
      <c r="A65" s="76">
        <v>1</v>
      </c>
      <c r="B65" s="77" t="s">
        <v>82</v>
      </c>
      <c r="C65" s="78" t="s">
        <v>81</v>
      </c>
      <c r="D65" s="79" t="s">
        <v>64</v>
      </c>
      <c r="E65" s="47">
        <v>12</v>
      </c>
      <c r="F65" s="46"/>
      <c r="G65" s="46"/>
    </row>
    <row r="66" spans="1:7" ht="60" x14ac:dyDescent="0.25">
      <c r="A66" s="76">
        <v>2</v>
      </c>
      <c r="B66" s="80" t="s">
        <v>83</v>
      </c>
      <c r="C66" s="81" t="s">
        <v>72</v>
      </c>
      <c r="D66" s="79" t="s">
        <v>73</v>
      </c>
      <c r="E66" s="47">
        <v>52</v>
      </c>
      <c r="F66" s="46"/>
      <c r="G66" s="46"/>
    </row>
    <row r="67" spans="1:7" ht="60" x14ac:dyDescent="0.25">
      <c r="A67" s="76">
        <v>3</v>
      </c>
      <c r="B67" s="80" t="s">
        <v>84</v>
      </c>
      <c r="C67" s="81" t="s">
        <v>74</v>
      </c>
      <c r="D67" s="79" t="s">
        <v>65</v>
      </c>
      <c r="E67" s="47">
        <v>3</v>
      </c>
      <c r="F67" s="46"/>
      <c r="G67" s="46"/>
    </row>
    <row r="68" spans="1:7" ht="45" x14ac:dyDescent="0.25">
      <c r="A68" s="76">
        <v>4</v>
      </c>
      <c r="B68" s="82" t="s">
        <v>85</v>
      </c>
      <c r="C68" s="83" t="s">
        <v>75</v>
      </c>
      <c r="D68" s="79" t="s">
        <v>76</v>
      </c>
      <c r="E68" s="47">
        <v>16</v>
      </c>
      <c r="F68" s="46"/>
      <c r="G68" s="46"/>
    </row>
    <row r="69" spans="1:7" ht="90" x14ac:dyDescent="0.25">
      <c r="A69" s="76">
        <v>5</v>
      </c>
      <c r="B69" s="80" t="s">
        <v>86</v>
      </c>
      <c r="C69" s="83" t="s">
        <v>87</v>
      </c>
      <c r="D69" s="79" t="s">
        <v>65</v>
      </c>
      <c r="E69" s="47">
        <v>2</v>
      </c>
      <c r="F69" s="46"/>
      <c r="G69" s="46"/>
    </row>
    <row r="70" spans="1:7" ht="60" x14ac:dyDescent="0.25">
      <c r="A70" s="76">
        <v>6</v>
      </c>
      <c r="B70" s="84" t="s">
        <v>88</v>
      </c>
      <c r="C70" s="85" t="s">
        <v>77</v>
      </c>
      <c r="D70" s="79" t="s">
        <v>76</v>
      </c>
      <c r="E70" s="1">
        <v>16</v>
      </c>
      <c r="F70" s="46"/>
      <c r="G70" s="46"/>
    </row>
    <row r="71" spans="1:7" ht="45.75" x14ac:dyDescent="0.25">
      <c r="A71" s="76">
        <v>7</v>
      </c>
      <c r="B71" s="86" t="s">
        <v>78</v>
      </c>
      <c r="C71" s="87" t="s">
        <v>79</v>
      </c>
      <c r="D71" s="88" t="s">
        <v>66</v>
      </c>
      <c r="E71" s="1">
        <v>100</v>
      </c>
      <c r="F71" s="46"/>
      <c r="G71" s="46"/>
    </row>
    <row r="72" spans="1:7" x14ac:dyDescent="0.25">
      <c r="F72" s="49" t="s">
        <v>57</v>
      </c>
      <c r="G72" s="49"/>
    </row>
    <row r="75" spans="1:7" ht="15.75" x14ac:dyDescent="0.25">
      <c r="A75" s="72" t="s">
        <v>3</v>
      </c>
      <c r="B75" s="73" t="s">
        <v>0</v>
      </c>
      <c r="C75" s="74" t="s">
        <v>53</v>
      </c>
      <c r="D75" s="75" t="s">
        <v>2</v>
      </c>
      <c r="E75" s="52" t="s">
        <v>69</v>
      </c>
      <c r="F75" s="52"/>
      <c r="G75" s="52"/>
    </row>
    <row r="76" spans="1:7" ht="47.25" x14ac:dyDescent="0.25">
      <c r="A76" s="72"/>
      <c r="B76" s="73"/>
      <c r="C76" s="74"/>
      <c r="D76" s="75"/>
      <c r="E76" s="46" t="s">
        <v>54</v>
      </c>
      <c r="F76" s="46" t="s">
        <v>55</v>
      </c>
      <c r="G76" s="46" t="s">
        <v>56</v>
      </c>
    </row>
    <row r="77" spans="1:7" ht="60" x14ac:dyDescent="0.25">
      <c r="A77" s="76">
        <v>1</v>
      </c>
      <c r="B77" s="77" t="s">
        <v>82</v>
      </c>
      <c r="C77" s="78" t="s">
        <v>81</v>
      </c>
      <c r="D77" s="79" t="s">
        <v>64</v>
      </c>
      <c r="E77" s="47">
        <v>12</v>
      </c>
      <c r="F77" s="46"/>
      <c r="G77" s="46"/>
    </row>
    <row r="78" spans="1:7" ht="60" x14ac:dyDescent="0.25">
      <c r="A78" s="76">
        <v>2</v>
      </c>
      <c r="B78" s="80" t="s">
        <v>83</v>
      </c>
      <c r="C78" s="81" t="s">
        <v>72</v>
      </c>
      <c r="D78" s="79" t="s">
        <v>73</v>
      </c>
      <c r="E78" s="47">
        <v>52</v>
      </c>
      <c r="F78" s="46"/>
      <c r="G78" s="46"/>
    </row>
    <row r="79" spans="1:7" ht="60" x14ac:dyDescent="0.25">
      <c r="A79" s="76">
        <v>3</v>
      </c>
      <c r="B79" s="80" t="s">
        <v>84</v>
      </c>
      <c r="C79" s="81" t="s">
        <v>74</v>
      </c>
      <c r="D79" s="79" t="s">
        <v>65</v>
      </c>
      <c r="E79" s="47">
        <v>3</v>
      </c>
      <c r="F79" s="46"/>
      <c r="G79" s="46"/>
    </row>
    <row r="80" spans="1:7" ht="45" x14ac:dyDescent="0.25">
      <c r="A80" s="76">
        <v>4</v>
      </c>
      <c r="B80" s="82" t="s">
        <v>85</v>
      </c>
      <c r="C80" s="83" t="s">
        <v>75</v>
      </c>
      <c r="D80" s="79" t="s">
        <v>76</v>
      </c>
      <c r="E80" s="47">
        <v>16</v>
      </c>
      <c r="F80" s="46"/>
      <c r="G80" s="46"/>
    </row>
    <row r="81" spans="1:7" ht="90" x14ac:dyDescent="0.25">
      <c r="A81" s="76">
        <v>5</v>
      </c>
      <c r="B81" s="80" t="s">
        <v>86</v>
      </c>
      <c r="C81" s="83" t="s">
        <v>87</v>
      </c>
      <c r="D81" s="79" t="s">
        <v>65</v>
      </c>
      <c r="E81" s="47">
        <v>2</v>
      </c>
      <c r="F81" s="46"/>
      <c r="G81" s="46"/>
    </row>
    <row r="82" spans="1:7" ht="60" x14ac:dyDescent="0.25">
      <c r="A82" s="76">
        <v>6</v>
      </c>
      <c r="B82" s="84" t="s">
        <v>88</v>
      </c>
      <c r="C82" s="85" t="s">
        <v>77</v>
      </c>
      <c r="D82" s="79" t="s">
        <v>76</v>
      </c>
      <c r="E82" s="1">
        <v>16</v>
      </c>
      <c r="F82" s="46"/>
      <c r="G82" s="46"/>
    </row>
    <row r="83" spans="1:7" ht="45.75" x14ac:dyDescent="0.25">
      <c r="A83" s="76">
        <v>7</v>
      </c>
      <c r="B83" s="86" t="s">
        <v>78</v>
      </c>
      <c r="C83" s="87" t="s">
        <v>79</v>
      </c>
      <c r="D83" s="88" t="s">
        <v>66</v>
      </c>
      <c r="E83" s="1">
        <v>100</v>
      </c>
      <c r="F83" s="46"/>
      <c r="G83" s="46"/>
    </row>
    <row r="84" spans="1:7" x14ac:dyDescent="0.25">
      <c r="F84" s="49" t="s">
        <v>57</v>
      </c>
      <c r="G84" s="49"/>
    </row>
    <row r="87" spans="1:7" ht="15.75" x14ac:dyDescent="0.25">
      <c r="A87" s="72" t="s">
        <v>3</v>
      </c>
      <c r="B87" s="73" t="s">
        <v>0</v>
      </c>
      <c r="C87" s="74" t="s">
        <v>53</v>
      </c>
      <c r="D87" s="75" t="s">
        <v>2</v>
      </c>
      <c r="E87" s="52" t="s">
        <v>61</v>
      </c>
      <c r="F87" s="52"/>
      <c r="G87" s="52"/>
    </row>
    <row r="88" spans="1:7" ht="47.25" x14ac:dyDescent="0.25">
      <c r="A88" s="72"/>
      <c r="B88" s="73"/>
      <c r="C88" s="74"/>
      <c r="D88" s="75"/>
      <c r="E88" s="46" t="s">
        <v>54</v>
      </c>
      <c r="F88" s="46" t="s">
        <v>55</v>
      </c>
      <c r="G88" s="46" t="s">
        <v>56</v>
      </c>
    </row>
    <row r="89" spans="1:7" ht="60" x14ac:dyDescent="0.25">
      <c r="A89" s="76">
        <v>1</v>
      </c>
      <c r="B89" s="77" t="s">
        <v>82</v>
      </c>
      <c r="C89" s="78" t="s">
        <v>81</v>
      </c>
      <c r="D89" s="79" t="s">
        <v>64</v>
      </c>
      <c r="E89" s="47">
        <v>12</v>
      </c>
      <c r="F89" s="46"/>
      <c r="G89" s="46"/>
    </row>
    <row r="90" spans="1:7" ht="60" x14ac:dyDescent="0.25">
      <c r="A90" s="76">
        <v>2</v>
      </c>
      <c r="B90" s="80" t="s">
        <v>83</v>
      </c>
      <c r="C90" s="81" t="s">
        <v>72</v>
      </c>
      <c r="D90" s="79" t="s">
        <v>73</v>
      </c>
      <c r="E90" s="47">
        <v>52</v>
      </c>
      <c r="F90" s="46"/>
      <c r="G90" s="46"/>
    </row>
    <row r="91" spans="1:7" ht="60" x14ac:dyDescent="0.25">
      <c r="A91" s="76">
        <v>3</v>
      </c>
      <c r="B91" s="80" t="s">
        <v>84</v>
      </c>
      <c r="C91" s="81" t="s">
        <v>74</v>
      </c>
      <c r="D91" s="79" t="s">
        <v>65</v>
      </c>
      <c r="E91" s="47">
        <v>3</v>
      </c>
      <c r="F91" s="46"/>
      <c r="G91" s="46"/>
    </row>
    <row r="92" spans="1:7" ht="45" x14ac:dyDescent="0.25">
      <c r="A92" s="76">
        <v>4</v>
      </c>
      <c r="B92" s="82" t="s">
        <v>85</v>
      </c>
      <c r="C92" s="83" t="s">
        <v>75</v>
      </c>
      <c r="D92" s="79" t="s">
        <v>76</v>
      </c>
      <c r="E92" s="47">
        <v>16</v>
      </c>
      <c r="F92" s="46"/>
      <c r="G92" s="46"/>
    </row>
    <row r="93" spans="1:7" ht="90" x14ac:dyDescent="0.25">
      <c r="A93" s="76">
        <v>5</v>
      </c>
      <c r="B93" s="80" t="s">
        <v>86</v>
      </c>
      <c r="C93" s="83" t="s">
        <v>87</v>
      </c>
      <c r="D93" s="79" t="s">
        <v>65</v>
      </c>
      <c r="E93" s="47">
        <v>2</v>
      </c>
      <c r="F93" s="46"/>
      <c r="G93" s="46"/>
    </row>
    <row r="94" spans="1:7" ht="60" x14ac:dyDescent="0.25">
      <c r="A94" s="76">
        <v>6</v>
      </c>
      <c r="B94" s="84" t="s">
        <v>88</v>
      </c>
      <c r="C94" s="85" t="s">
        <v>77</v>
      </c>
      <c r="D94" s="79" t="s">
        <v>76</v>
      </c>
      <c r="E94" s="1">
        <v>16</v>
      </c>
      <c r="F94" s="46"/>
      <c r="G94" s="46"/>
    </row>
    <row r="95" spans="1:7" ht="45.75" x14ac:dyDescent="0.25">
      <c r="A95" s="76">
        <v>7</v>
      </c>
      <c r="B95" s="86" t="s">
        <v>78</v>
      </c>
      <c r="C95" s="87" t="s">
        <v>79</v>
      </c>
      <c r="D95" s="88" t="s">
        <v>66</v>
      </c>
      <c r="E95" s="1">
        <v>100</v>
      </c>
      <c r="F95" s="46"/>
      <c r="G95" s="46"/>
    </row>
    <row r="96" spans="1:7" x14ac:dyDescent="0.25">
      <c r="F96" s="49" t="s">
        <v>57</v>
      </c>
      <c r="G96" s="49"/>
    </row>
    <row r="98" spans="1:7" ht="15.75" x14ac:dyDescent="0.25">
      <c r="A98" s="72" t="s">
        <v>3</v>
      </c>
      <c r="B98" s="73" t="s">
        <v>0</v>
      </c>
      <c r="C98" s="74" t="s">
        <v>53</v>
      </c>
      <c r="D98" s="75" t="s">
        <v>2</v>
      </c>
      <c r="E98" s="52" t="s">
        <v>70</v>
      </c>
      <c r="F98" s="52"/>
      <c r="G98" s="52"/>
    </row>
    <row r="99" spans="1:7" ht="47.25" x14ac:dyDescent="0.25">
      <c r="A99" s="72"/>
      <c r="B99" s="73"/>
      <c r="C99" s="74"/>
      <c r="D99" s="75"/>
      <c r="E99" s="46" t="s">
        <v>54</v>
      </c>
      <c r="F99" s="46" t="s">
        <v>55</v>
      </c>
      <c r="G99" s="46" t="s">
        <v>56</v>
      </c>
    </row>
    <row r="100" spans="1:7" ht="60" x14ac:dyDescent="0.25">
      <c r="A100" s="76">
        <v>1</v>
      </c>
      <c r="B100" s="77" t="s">
        <v>82</v>
      </c>
      <c r="C100" s="78" t="s">
        <v>81</v>
      </c>
      <c r="D100" s="79" t="s">
        <v>64</v>
      </c>
      <c r="E100" s="47">
        <v>12</v>
      </c>
      <c r="F100" s="46"/>
      <c r="G100" s="46"/>
    </row>
    <row r="101" spans="1:7" ht="60" x14ac:dyDescent="0.25">
      <c r="A101" s="76">
        <v>2</v>
      </c>
      <c r="B101" s="80" t="s">
        <v>83</v>
      </c>
      <c r="C101" s="81" t="s">
        <v>72</v>
      </c>
      <c r="D101" s="79" t="s">
        <v>73</v>
      </c>
      <c r="E101" s="47">
        <v>52</v>
      </c>
      <c r="F101" s="46"/>
      <c r="G101" s="46"/>
    </row>
    <row r="102" spans="1:7" ht="60" x14ac:dyDescent="0.25">
      <c r="A102" s="76">
        <v>3</v>
      </c>
      <c r="B102" s="80" t="s">
        <v>84</v>
      </c>
      <c r="C102" s="81" t="s">
        <v>74</v>
      </c>
      <c r="D102" s="79" t="s">
        <v>65</v>
      </c>
      <c r="E102" s="47">
        <v>3</v>
      </c>
      <c r="F102" s="46"/>
      <c r="G102" s="46"/>
    </row>
    <row r="103" spans="1:7" ht="45" x14ac:dyDescent="0.25">
      <c r="A103" s="76">
        <v>4</v>
      </c>
      <c r="B103" s="82" t="s">
        <v>85</v>
      </c>
      <c r="C103" s="83" t="s">
        <v>75</v>
      </c>
      <c r="D103" s="79" t="s">
        <v>76</v>
      </c>
      <c r="E103" s="47">
        <v>16</v>
      </c>
      <c r="F103" s="46"/>
      <c r="G103" s="46"/>
    </row>
    <row r="104" spans="1:7" ht="90" x14ac:dyDescent="0.25">
      <c r="A104" s="76">
        <v>5</v>
      </c>
      <c r="B104" s="80" t="s">
        <v>86</v>
      </c>
      <c r="C104" s="83" t="s">
        <v>87</v>
      </c>
      <c r="D104" s="79" t="s">
        <v>65</v>
      </c>
      <c r="E104" s="47">
        <v>2</v>
      </c>
      <c r="F104" s="46"/>
      <c r="G104" s="46"/>
    </row>
    <row r="105" spans="1:7" ht="75" x14ac:dyDescent="0.25">
      <c r="A105" s="76">
        <v>6</v>
      </c>
      <c r="B105" s="84" t="s">
        <v>88</v>
      </c>
      <c r="C105" s="85" t="s">
        <v>77</v>
      </c>
      <c r="D105" s="79" t="s">
        <v>76</v>
      </c>
      <c r="E105" s="1">
        <v>16</v>
      </c>
      <c r="F105" s="46"/>
      <c r="G105" s="46"/>
    </row>
    <row r="106" spans="1:7" ht="45.75" x14ac:dyDescent="0.25">
      <c r="A106" s="76">
        <v>7</v>
      </c>
      <c r="B106" s="86" t="s">
        <v>78</v>
      </c>
      <c r="C106" s="87" t="s">
        <v>79</v>
      </c>
      <c r="D106" s="88" t="s">
        <v>66</v>
      </c>
      <c r="E106" s="1">
        <v>100</v>
      </c>
      <c r="F106" s="46"/>
      <c r="G106" s="46"/>
    </row>
    <row r="107" spans="1:7" x14ac:dyDescent="0.25">
      <c r="F107" s="49" t="s">
        <v>57</v>
      </c>
      <c r="G107" s="49"/>
    </row>
    <row r="110" spans="1:7" ht="15.75" x14ac:dyDescent="0.25">
      <c r="A110" s="72" t="s">
        <v>3</v>
      </c>
      <c r="B110" s="73" t="s">
        <v>0</v>
      </c>
      <c r="C110" s="74" t="s">
        <v>53</v>
      </c>
      <c r="D110" s="75" t="s">
        <v>2</v>
      </c>
      <c r="E110" s="52" t="s">
        <v>71</v>
      </c>
      <c r="F110" s="52"/>
      <c r="G110" s="52"/>
    </row>
    <row r="111" spans="1:7" ht="47.25" x14ac:dyDescent="0.25">
      <c r="A111" s="72"/>
      <c r="B111" s="73"/>
      <c r="C111" s="74"/>
      <c r="D111" s="75"/>
      <c r="E111" s="46" t="s">
        <v>54</v>
      </c>
      <c r="F111" s="46" t="s">
        <v>55</v>
      </c>
      <c r="G111" s="46" t="s">
        <v>56</v>
      </c>
    </row>
    <row r="112" spans="1:7" ht="60" x14ac:dyDescent="0.25">
      <c r="A112" s="76">
        <v>1</v>
      </c>
      <c r="B112" s="77" t="s">
        <v>82</v>
      </c>
      <c r="C112" s="78" t="s">
        <v>81</v>
      </c>
      <c r="D112" s="79" t="s">
        <v>64</v>
      </c>
      <c r="E112" s="47">
        <v>12</v>
      </c>
      <c r="F112" s="51"/>
      <c r="G112" s="48"/>
    </row>
    <row r="113" spans="1:7" ht="60" x14ac:dyDescent="0.25">
      <c r="A113" s="76">
        <v>2</v>
      </c>
      <c r="B113" s="80" t="s">
        <v>83</v>
      </c>
      <c r="C113" s="81" t="s">
        <v>72</v>
      </c>
      <c r="D113" s="79" t="s">
        <v>73</v>
      </c>
      <c r="E113" s="47">
        <v>52</v>
      </c>
      <c r="F113" s="51"/>
      <c r="G113" s="48"/>
    </row>
    <row r="114" spans="1:7" ht="60" x14ac:dyDescent="0.25">
      <c r="A114" s="76">
        <v>3</v>
      </c>
      <c r="B114" s="80" t="s">
        <v>84</v>
      </c>
      <c r="C114" s="81" t="s">
        <v>74</v>
      </c>
      <c r="D114" s="79" t="s">
        <v>65</v>
      </c>
      <c r="E114" s="47">
        <v>3</v>
      </c>
      <c r="F114" s="51"/>
      <c r="G114" s="48"/>
    </row>
    <row r="115" spans="1:7" ht="45" x14ac:dyDescent="0.25">
      <c r="A115" s="76">
        <v>4</v>
      </c>
      <c r="B115" s="82" t="s">
        <v>85</v>
      </c>
      <c r="C115" s="83" t="s">
        <v>75</v>
      </c>
      <c r="D115" s="79" t="s">
        <v>76</v>
      </c>
      <c r="E115" s="47">
        <v>16</v>
      </c>
      <c r="F115" s="51"/>
      <c r="G115" s="48"/>
    </row>
    <row r="116" spans="1:7" ht="90" x14ac:dyDescent="0.25">
      <c r="A116" s="76">
        <v>5</v>
      </c>
      <c r="B116" s="80" t="s">
        <v>86</v>
      </c>
      <c r="C116" s="83" t="s">
        <v>87</v>
      </c>
      <c r="D116" s="79" t="s">
        <v>65</v>
      </c>
      <c r="E116" s="47">
        <v>2</v>
      </c>
      <c r="F116" s="51"/>
      <c r="G116" s="48"/>
    </row>
    <row r="117" spans="1:7" ht="60" x14ac:dyDescent="0.25">
      <c r="A117" s="76">
        <v>6</v>
      </c>
      <c r="B117" s="84" t="s">
        <v>88</v>
      </c>
      <c r="C117" s="85" t="s">
        <v>77</v>
      </c>
      <c r="D117" s="79" t="s">
        <v>76</v>
      </c>
      <c r="E117" s="1">
        <v>16</v>
      </c>
      <c r="F117" s="51"/>
      <c r="G117" s="48"/>
    </row>
    <row r="118" spans="1:7" ht="45.75" x14ac:dyDescent="0.25">
      <c r="A118" s="76">
        <v>7</v>
      </c>
      <c r="B118" s="86" t="s">
        <v>78</v>
      </c>
      <c r="C118" s="87" t="s">
        <v>79</v>
      </c>
      <c r="D118" s="88" t="s">
        <v>66</v>
      </c>
      <c r="E118" s="1">
        <v>100</v>
      </c>
      <c r="F118" s="51"/>
      <c r="G118" s="48"/>
    </row>
    <row r="119" spans="1:7" x14ac:dyDescent="0.25">
      <c r="F119" s="49" t="s">
        <v>57</v>
      </c>
      <c r="G119" s="49"/>
    </row>
  </sheetData>
  <mergeCells count="54">
    <mergeCell ref="A4:G4"/>
    <mergeCell ref="A5:D6"/>
    <mergeCell ref="E5:G5"/>
    <mergeCell ref="E6:G6"/>
    <mergeCell ref="A7:A8"/>
    <mergeCell ref="B7:B8"/>
    <mergeCell ref="C7:C8"/>
    <mergeCell ref="D7:D8"/>
    <mergeCell ref="E7:G7"/>
    <mergeCell ref="E19:G19"/>
    <mergeCell ref="A30:A31"/>
    <mergeCell ref="B30:B31"/>
    <mergeCell ref="C30:C31"/>
    <mergeCell ref="D30:D31"/>
    <mergeCell ref="E30:G30"/>
    <mergeCell ref="A19:A20"/>
    <mergeCell ref="B19:B20"/>
    <mergeCell ref="C19:C20"/>
    <mergeCell ref="D19:D20"/>
    <mergeCell ref="A41:A42"/>
    <mergeCell ref="B41:B42"/>
    <mergeCell ref="C41:C42"/>
    <mergeCell ref="D41:D42"/>
    <mergeCell ref="E41:G41"/>
    <mergeCell ref="A51:A52"/>
    <mergeCell ref="B51:B52"/>
    <mergeCell ref="C51:C52"/>
    <mergeCell ref="D51:D52"/>
    <mergeCell ref="E51:G51"/>
    <mergeCell ref="E63:G63"/>
    <mergeCell ref="A75:A76"/>
    <mergeCell ref="B75:B76"/>
    <mergeCell ref="C75:C76"/>
    <mergeCell ref="D75:D76"/>
    <mergeCell ref="E75:G75"/>
    <mergeCell ref="A63:A64"/>
    <mergeCell ref="B63:B64"/>
    <mergeCell ref="C63:C64"/>
    <mergeCell ref="D63:D64"/>
    <mergeCell ref="E87:G87"/>
    <mergeCell ref="A98:A99"/>
    <mergeCell ref="B98:B99"/>
    <mergeCell ref="C98:C99"/>
    <mergeCell ref="D98:D99"/>
    <mergeCell ref="E98:G98"/>
    <mergeCell ref="A87:A88"/>
    <mergeCell ref="B87:B88"/>
    <mergeCell ref="C87:C88"/>
    <mergeCell ref="D87:D88"/>
    <mergeCell ref="E110:G110"/>
    <mergeCell ref="A110:A111"/>
    <mergeCell ref="B110:B111"/>
    <mergeCell ref="C110:C111"/>
    <mergeCell ref="D110:D1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zoomScale="85" zoomScaleNormal="85" workbookViewId="0">
      <selection activeCell="E38" sqref="E38"/>
    </sheetView>
  </sheetViews>
  <sheetFormatPr defaultRowHeight="15" x14ac:dyDescent="0.25"/>
  <cols>
    <col min="1" max="1" width="5" customWidth="1"/>
    <col min="2" max="2" width="7.28515625" customWidth="1"/>
    <col min="3" max="3" width="5.7109375" customWidth="1"/>
    <col min="4" max="4" width="4.42578125" customWidth="1"/>
    <col min="5" max="5" width="38" customWidth="1"/>
    <col min="6" max="6" width="12.28515625" bestFit="1" customWidth="1"/>
    <col min="7" max="7" width="5.28515625" style="2" customWidth="1"/>
    <col min="8" max="8" width="9.28515625" bestFit="1" customWidth="1"/>
    <col min="9" max="9" width="15.28515625" bestFit="1" customWidth="1"/>
    <col min="10" max="10" width="17.28515625" customWidth="1"/>
    <col min="13" max="14" width="10.5703125" bestFit="1" customWidth="1"/>
  </cols>
  <sheetData>
    <row r="1" spans="1:18" ht="21" thickBot="1" x14ac:dyDescent="0.35">
      <c r="A1" s="61" t="s">
        <v>42</v>
      </c>
      <c r="B1" s="61"/>
      <c r="C1" s="61"/>
      <c r="D1" s="61"/>
      <c r="E1" s="61"/>
      <c r="F1" s="61"/>
      <c r="G1" s="61"/>
      <c r="H1" s="61"/>
      <c r="I1" s="61"/>
      <c r="J1" s="61"/>
    </row>
    <row r="2" spans="1:18" x14ac:dyDescent="0.25">
      <c r="A2" s="62" t="s">
        <v>11</v>
      </c>
      <c r="B2" s="62" t="s">
        <v>12</v>
      </c>
      <c r="C2" s="64" t="s">
        <v>13</v>
      </c>
      <c r="D2" s="5" t="s">
        <v>14</v>
      </c>
      <c r="E2" s="62" t="s">
        <v>15</v>
      </c>
      <c r="F2" s="62" t="s">
        <v>1</v>
      </c>
      <c r="G2" s="66" t="s">
        <v>2</v>
      </c>
      <c r="H2" s="6" t="s">
        <v>16</v>
      </c>
      <c r="I2" s="6" t="s">
        <v>17</v>
      </c>
      <c r="J2" s="68" t="s">
        <v>4</v>
      </c>
    </row>
    <row r="3" spans="1:18" ht="26.25" thickBot="1" x14ac:dyDescent="0.3">
      <c r="A3" s="63"/>
      <c r="B3" s="63"/>
      <c r="C3" s="65"/>
      <c r="D3" s="7" t="s">
        <v>18</v>
      </c>
      <c r="E3" s="63"/>
      <c r="F3" s="63"/>
      <c r="G3" s="67"/>
      <c r="H3" s="8" t="s">
        <v>19</v>
      </c>
      <c r="I3" s="8" t="s">
        <v>19</v>
      </c>
      <c r="J3" s="69"/>
    </row>
    <row r="4" spans="1:18" ht="18.75" x14ac:dyDescent="0.25">
      <c r="A4" s="9" t="s">
        <v>20</v>
      </c>
      <c r="B4" s="10">
        <v>1</v>
      </c>
      <c r="C4" s="11"/>
      <c r="D4" s="11"/>
      <c r="E4" s="11" t="s">
        <v>24</v>
      </c>
      <c r="F4" s="12">
        <v>7200</v>
      </c>
      <c r="G4" s="13" t="s">
        <v>21</v>
      </c>
      <c r="H4" s="14">
        <f>I4/F4</f>
        <v>1174.5825</v>
      </c>
      <c r="I4" s="14">
        <f>(I5+I6+I7+I8+I9)</f>
        <v>8456994</v>
      </c>
      <c r="J4" s="14"/>
    </row>
    <row r="5" spans="1:18" ht="23.25" x14ac:dyDescent="0.25">
      <c r="A5" s="20"/>
      <c r="B5" s="21">
        <v>2.0099999999999998</v>
      </c>
      <c r="C5" s="21">
        <v>1</v>
      </c>
      <c r="D5" s="21"/>
      <c r="E5" s="43" t="s">
        <v>43</v>
      </c>
      <c r="F5" s="22">
        <f>(C5*F4)</f>
        <v>7200</v>
      </c>
      <c r="G5" s="23" t="s">
        <v>25</v>
      </c>
      <c r="H5" s="22">
        <v>910</v>
      </c>
      <c r="I5" s="22">
        <f t="shared" ref="I5:I9" si="0">F5*H5</f>
        <v>6552000</v>
      </c>
      <c r="J5" s="21"/>
    </row>
    <row r="6" spans="1:18" x14ac:dyDescent="0.25">
      <c r="A6" s="20"/>
      <c r="B6" s="21">
        <v>2.02</v>
      </c>
      <c r="C6" s="21">
        <f>0.35*1.11</f>
        <v>0.38850000000000001</v>
      </c>
      <c r="D6" s="21"/>
      <c r="E6" s="21" t="s">
        <v>26</v>
      </c>
      <c r="F6" s="24">
        <f>(C6*F4)</f>
        <v>2797.2000000000003</v>
      </c>
      <c r="G6" s="23" t="s">
        <v>25</v>
      </c>
      <c r="H6" s="22">
        <v>645</v>
      </c>
      <c r="I6" s="22">
        <f t="shared" si="0"/>
        <v>1804194.0000000002</v>
      </c>
      <c r="J6" s="21"/>
    </row>
    <row r="7" spans="1:18" x14ac:dyDescent="0.25">
      <c r="A7" s="20"/>
      <c r="B7" s="21">
        <v>2.0299999999999998</v>
      </c>
      <c r="C7" s="21">
        <v>87.5</v>
      </c>
      <c r="D7" s="21"/>
      <c r="E7" s="21" t="s">
        <v>27</v>
      </c>
      <c r="F7" s="22">
        <f>(C7*F4)/50</f>
        <v>12600</v>
      </c>
      <c r="G7" s="23" t="s">
        <v>44</v>
      </c>
      <c r="H7" s="22">
        <v>8</v>
      </c>
      <c r="I7" s="22">
        <f t="shared" si="0"/>
        <v>100800</v>
      </c>
      <c r="J7" s="21"/>
    </row>
    <row r="8" spans="1:18" x14ac:dyDescent="0.25">
      <c r="A8" s="20"/>
      <c r="B8" s="21">
        <v>2.04</v>
      </c>
      <c r="C8" s="21">
        <v>0.8</v>
      </c>
      <c r="D8" s="21"/>
      <c r="E8" s="21" t="s">
        <v>28</v>
      </c>
      <c r="F8" s="22">
        <f>(F4*C8)</f>
        <v>5760</v>
      </c>
      <c r="G8" s="23" t="s">
        <v>22</v>
      </c>
      <c r="H8" s="22">
        <v>0</v>
      </c>
      <c r="I8" s="22">
        <f t="shared" si="0"/>
        <v>0</v>
      </c>
      <c r="J8" s="21"/>
      <c r="M8" s="15">
        <f>F8/26</f>
        <v>221.53846153846155</v>
      </c>
    </row>
    <row r="9" spans="1:18" x14ac:dyDescent="0.25">
      <c r="A9" s="25"/>
      <c r="B9" s="21">
        <v>2.0499999999999998</v>
      </c>
      <c r="C9" s="21">
        <v>1.5</v>
      </c>
      <c r="D9" s="21"/>
      <c r="E9" s="21" t="s">
        <v>29</v>
      </c>
      <c r="F9" s="22">
        <f>(F4*C9)</f>
        <v>10800</v>
      </c>
      <c r="G9" s="23" t="s">
        <v>22</v>
      </c>
      <c r="H9" s="22">
        <v>0</v>
      </c>
      <c r="I9" s="22">
        <f t="shared" si="0"/>
        <v>0</v>
      </c>
      <c r="J9" s="21"/>
      <c r="Q9">
        <f>600*1.2*1</f>
        <v>720</v>
      </c>
      <c r="R9">
        <f>Q9*10</f>
        <v>7200</v>
      </c>
    </row>
    <row r="10" spans="1:18" ht="15.75" thickBot="1" x14ac:dyDescent="0.3">
      <c r="A10" s="16" t="s">
        <v>30</v>
      </c>
      <c r="B10" s="17"/>
      <c r="C10" s="26"/>
      <c r="D10" s="26"/>
      <c r="E10" s="27"/>
      <c r="F10" s="28"/>
      <c r="G10" s="29"/>
      <c r="H10" s="28"/>
      <c r="I10" s="28"/>
      <c r="J10" s="30"/>
      <c r="Q10">
        <f>2.2*0.05*600*10</f>
        <v>660.00000000000011</v>
      </c>
    </row>
    <row r="11" spans="1:18" ht="18.75" x14ac:dyDescent="0.25">
      <c r="A11" s="9" t="s">
        <v>23</v>
      </c>
      <c r="B11" s="10">
        <v>2</v>
      </c>
      <c r="C11" s="11"/>
      <c r="D11" s="11"/>
      <c r="E11" s="11" t="s">
        <v>32</v>
      </c>
      <c r="F11" s="12">
        <v>620</v>
      </c>
      <c r="G11" s="13" t="s">
        <v>21</v>
      </c>
      <c r="H11" s="14">
        <f>(I11/F11)</f>
        <v>2622.4</v>
      </c>
      <c r="I11" s="14">
        <f>SUM(I12:I15)</f>
        <v>1625888</v>
      </c>
      <c r="J11" s="14"/>
      <c r="Q11">
        <f>2*6000</f>
        <v>12000</v>
      </c>
    </row>
    <row r="12" spans="1:18" x14ac:dyDescent="0.25">
      <c r="A12" s="20"/>
      <c r="B12" s="21">
        <v>3.01</v>
      </c>
      <c r="C12" s="21">
        <v>1.1000000000000001</v>
      </c>
      <c r="D12" s="21"/>
      <c r="E12" s="21" t="s">
        <v>33</v>
      </c>
      <c r="F12" s="22">
        <f>F11*C12</f>
        <v>682</v>
      </c>
      <c r="G12" s="23" t="s">
        <v>25</v>
      </c>
      <c r="H12" s="22">
        <v>645</v>
      </c>
      <c r="I12" s="22">
        <f>F12*H12</f>
        <v>439890</v>
      </c>
      <c r="J12" s="21"/>
    </row>
    <row r="13" spans="1:18" x14ac:dyDescent="0.25">
      <c r="A13" s="20"/>
      <c r="B13" s="21">
        <v>3.02</v>
      </c>
      <c r="C13" s="21">
        <v>280</v>
      </c>
      <c r="D13" s="21"/>
      <c r="E13" s="21" t="s">
        <v>27</v>
      </c>
      <c r="F13" s="22">
        <f>(C13*F11)/50</f>
        <v>3472</v>
      </c>
      <c r="G13" s="23" t="s">
        <v>44</v>
      </c>
      <c r="H13" s="22">
        <v>8</v>
      </c>
      <c r="I13" s="22">
        <f>F13*H13</f>
        <v>27776</v>
      </c>
      <c r="J13" s="21"/>
    </row>
    <row r="14" spans="1:18" x14ac:dyDescent="0.25">
      <c r="A14" s="20"/>
      <c r="B14" s="21">
        <v>3.03</v>
      </c>
      <c r="C14" s="21">
        <v>0.65</v>
      </c>
      <c r="D14" s="21"/>
      <c r="E14" s="21" t="s">
        <v>28</v>
      </c>
      <c r="F14" s="22">
        <f>(C14*F11)</f>
        <v>403</v>
      </c>
      <c r="G14" s="23" t="s">
        <v>22</v>
      </c>
      <c r="H14" s="22">
        <v>849</v>
      </c>
      <c r="I14" s="22">
        <f>F14*H14</f>
        <v>342147</v>
      </c>
      <c r="J14" s="21"/>
    </row>
    <row r="15" spans="1:18" x14ac:dyDescent="0.25">
      <c r="A15" s="20"/>
      <c r="B15" s="21">
        <v>3.04</v>
      </c>
      <c r="C15" s="21">
        <v>3.25</v>
      </c>
      <c r="D15" s="21"/>
      <c r="E15" s="21" t="s">
        <v>29</v>
      </c>
      <c r="F15" s="22">
        <f>(C15*F11)</f>
        <v>2015</v>
      </c>
      <c r="G15" s="23" t="s">
        <v>22</v>
      </c>
      <c r="H15" s="22">
        <v>405</v>
      </c>
      <c r="I15" s="22">
        <f>F15*H15</f>
        <v>816075</v>
      </c>
      <c r="J15" s="21"/>
    </row>
    <row r="16" spans="1:18" ht="15.75" thickBot="1" x14ac:dyDescent="0.3">
      <c r="A16" s="16" t="s">
        <v>34</v>
      </c>
      <c r="B16" s="17"/>
      <c r="C16" s="17"/>
      <c r="D16" s="17"/>
      <c r="E16" s="17"/>
      <c r="F16" s="18"/>
      <c r="G16" s="31"/>
      <c r="H16" s="18"/>
      <c r="I16" s="18"/>
      <c r="J16" s="19"/>
    </row>
    <row r="17" spans="1:13" ht="15.75" thickBot="1" x14ac:dyDescent="0.3">
      <c r="A17" s="16" t="s">
        <v>35</v>
      </c>
      <c r="B17" s="17"/>
      <c r="C17" s="17"/>
      <c r="D17" s="17"/>
      <c r="E17" s="17"/>
      <c r="F17" s="18"/>
      <c r="G17" s="31"/>
      <c r="H17" s="18"/>
      <c r="I17" s="18"/>
      <c r="J17" s="19"/>
    </row>
    <row r="18" spans="1:13" ht="18.75" x14ac:dyDescent="0.25">
      <c r="A18" s="9" t="s">
        <v>31</v>
      </c>
      <c r="B18" s="10">
        <v>3</v>
      </c>
      <c r="C18" s="11"/>
      <c r="D18" s="11"/>
      <c r="E18" s="11" t="s">
        <v>36</v>
      </c>
      <c r="F18" s="14">
        <v>12000</v>
      </c>
      <c r="G18" s="13" t="s">
        <v>37</v>
      </c>
      <c r="H18" s="14">
        <f>(I18/F18)</f>
        <v>15.475</v>
      </c>
      <c r="I18" s="14">
        <f>SUM(I19:I22)</f>
        <v>185700</v>
      </c>
      <c r="J18" s="14"/>
    </row>
    <row r="19" spans="1:13" x14ac:dyDescent="0.25">
      <c r="A19" s="20"/>
      <c r="B19" s="21">
        <v>4.01</v>
      </c>
      <c r="C19" s="21">
        <v>2.3E-2</v>
      </c>
      <c r="D19" s="21"/>
      <c r="E19" s="21" t="s">
        <v>38</v>
      </c>
      <c r="F19" s="32">
        <f>(C19*F18)</f>
        <v>276</v>
      </c>
      <c r="G19" s="23" t="s">
        <v>25</v>
      </c>
      <c r="H19" s="22">
        <v>645</v>
      </c>
      <c r="I19" s="22">
        <f>F19*H19</f>
        <v>178020</v>
      </c>
      <c r="J19" s="21"/>
      <c r="M19" t="s">
        <v>39</v>
      </c>
    </row>
    <row r="20" spans="1:13" x14ac:dyDescent="0.25">
      <c r="A20" s="20"/>
      <c r="B20" s="21">
        <v>4.0199999999999996</v>
      </c>
      <c r="C20" s="21">
        <v>4</v>
      </c>
      <c r="D20" s="21"/>
      <c r="E20" s="21" t="s">
        <v>27</v>
      </c>
      <c r="F20" s="22">
        <f>F18*C20/50</f>
        <v>960</v>
      </c>
      <c r="G20" s="23" t="s">
        <v>44</v>
      </c>
      <c r="H20" s="22">
        <v>8</v>
      </c>
      <c r="I20" s="22">
        <f>F20*H20</f>
        <v>7680</v>
      </c>
      <c r="J20" s="21"/>
    </row>
    <row r="21" spans="1:13" x14ac:dyDescent="0.25">
      <c r="A21" s="20"/>
      <c r="B21" s="21">
        <v>4.03</v>
      </c>
      <c r="C21" s="21">
        <v>0.17</v>
      </c>
      <c r="D21" s="21"/>
      <c r="E21" s="21" t="s">
        <v>28</v>
      </c>
      <c r="F21" s="22">
        <f>F18*C21</f>
        <v>2040.0000000000002</v>
      </c>
      <c r="G21" s="23" t="s">
        <v>22</v>
      </c>
      <c r="H21" s="22">
        <v>0</v>
      </c>
      <c r="I21" s="22">
        <f>F21*H21</f>
        <v>0</v>
      </c>
      <c r="J21" s="21"/>
    </row>
    <row r="22" spans="1:13" x14ac:dyDescent="0.25">
      <c r="A22" s="20"/>
      <c r="B22" s="21">
        <v>4.04</v>
      </c>
      <c r="C22" s="21">
        <v>0.05</v>
      </c>
      <c r="D22" s="21"/>
      <c r="E22" s="21" t="s">
        <v>29</v>
      </c>
      <c r="F22" s="22">
        <f>F18*C22</f>
        <v>600</v>
      </c>
      <c r="G22" s="23" t="s">
        <v>22</v>
      </c>
      <c r="H22" s="22">
        <v>0</v>
      </c>
      <c r="I22" s="22">
        <f>F22*H22</f>
        <v>0</v>
      </c>
      <c r="J22" s="21"/>
    </row>
    <row r="23" spans="1:13" ht="15.75" thickBot="1" x14ac:dyDescent="0.3">
      <c r="A23" s="16" t="s">
        <v>40</v>
      </c>
      <c r="B23" s="17"/>
      <c r="C23" s="17"/>
      <c r="D23" s="17"/>
      <c r="E23" s="17"/>
      <c r="F23" s="18"/>
      <c r="G23" s="31"/>
      <c r="H23" s="18"/>
      <c r="I23" s="18"/>
      <c r="J23" s="19"/>
    </row>
    <row r="24" spans="1:13" ht="16.5" thickBot="1" x14ac:dyDescent="0.3">
      <c r="A24" s="58" t="s">
        <v>45</v>
      </c>
      <c r="B24" s="59"/>
      <c r="C24" s="59"/>
      <c r="D24" s="59"/>
      <c r="E24" s="60"/>
      <c r="F24" s="33"/>
      <c r="G24" s="34"/>
      <c r="H24" s="35"/>
      <c r="I24" s="36">
        <f>I4+I11+I18</f>
        <v>10268582</v>
      </c>
      <c r="J24" s="36">
        <f>I24/78</f>
        <v>131648.48717948719</v>
      </c>
    </row>
    <row r="25" spans="1:13" ht="15.75" x14ac:dyDescent="0.25">
      <c r="A25" s="37"/>
      <c r="B25" s="37"/>
      <c r="C25" s="37"/>
      <c r="D25" s="37"/>
      <c r="E25" s="37"/>
      <c r="F25" s="38"/>
      <c r="G25" s="4"/>
      <c r="H25" s="3"/>
      <c r="I25" s="39" t="s">
        <v>39</v>
      </c>
      <c r="J25" s="40"/>
    </row>
    <row r="26" spans="1:13" x14ac:dyDescent="0.25">
      <c r="A26" t="s">
        <v>46</v>
      </c>
      <c r="E26" s="41"/>
      <c r="F26" s="42"/>
    </row>
    <row r="27" spans="1:13" x14ac:dyDescent="0.25">
      <c r="E27" t="s">
        <v>41</v>
      </c>
      <c r="F27" s="42" t="s">
        <v>5</v>
      </c>
      <c r="I27" s="44">
        <f>F7+F13+F20</f>
        <v>17032</v>
      </c>
    </row>
    <row r="28" spans="1:13" x14ac:dyDescent="0.25">
      <c r="E28" t="s">
        <v>47</v>
      </c>
      <c r="F28" s="42" t="s">
        <v>48</v>
      </c>
      <c r="I28" s="44">
        <f>F6+F12</f>
        <v>3479.2000000000003</v>
      </c>
    </row>
    <row r="29" spans="1:13" x14ac:dyDescent="0.25">
      <c r="E29" s="41" t="s">
        <v>49</v>
      </c>
      <c r="F29" s="42" t="s">
        <v>48</v>
      </c>
      <c r="I29" s="45">
        <f>F19</f>
        <v>276</v>
      </c>
    </row>
    <row r="30" spans="1:13" x14ac:dyDescent="0.25">
      <c r="E30" s="41" t="s">
        <v>50</v>
      </c>
      <c r="F30" s="42" t="s">
        <v>48</v>
      </c>
      <c r="I30" s="44">
        <f>F5</f>
        <v>7200</v>
      </c>
    </row>
  </sheetData>
  <mergeCells count="9">
    <mergeCell ref="A24:E24"/>
    <mergeCell ref="A1:J1"/>
    <mergeCell ref="A2:A3"/>
    <mergeCell ref="B2:B3"/>
    <mergeCell ref="C2:C3"/>
    <mergeCell ref="E2:E3"/>
    <mergeCell ref="F2:F3"/>
    <mergeCell ref="G2:G3"/>
    <mergeCell ref="J2:J3"/>
  </mergeCells>
  <pageMargins left="0" right="0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1"/>
  <sheetViews>
    <sheetView workbookViewId="0">
      <selection activeCell="D12" sqref="D12"/>
    </sheetView>
  </sheetViews>
  <sheetFormatPr defaultRowHeight="15" x14ac:dyDescent="0.25"/>
  <cols>
    <col min="1" max="1" width="20.5703125" customWidth="1"/>
  </cols>
  <sheetData>
    <row r="5" spans="1:14" x14ac:dyDescent="0.25">
      <c r="A5" t="s">
        <v>9</v>
      </c>
      <c r="B5">
        <v>5000</v>
      </c>
    </row>
    <row r="6" spans="1:14" x14ac:dyDescent="0.25">
      <c r="B6" t="s">
        <v>6</v>
      </c>
      <c r="C6">
        <v>1</v>
      </c>
      <c r="D6">
        <f>B$5*C6</f>
        <v>5000</v>
      </c>
    </row>
    <row r="7" spans="1:14" x14ac:dyDescent="0.25">
      <c r="B7" t="s">
        <v>7</v>
      </c>
      <c r="C7">
        <v>1.3</v>
      </c>
      <c r="D7">
        <f t="shared" ref="D7:D8" si="0">B$5*C7</f>
        <v>6500</v>
      </c>
    </row>
    <row r="8" spans="1:14" x14ac:dyDescent="0.25">
      <c r="B8" t="s">
        <v>8</v>
      </c>
      <c r="C8">
        <f>0.3*1.52</f>
        <v>0.45599999999999996</v>
      </c>
      <c r="D8">
        <f t="shared" si="0"/>
        <v>2280</v>
      </c>
    </row>
    <row r="9" spans="1:14" x14ac:dyDescent="0.25">
      <c r="A9" t="s">
        <v>10</v>
      </c>
      <c r="B9">
        <f>600*2*0.1</f>
        <v>120</v>
      </c>
      <c r="L9">
        <f>(0.35*1.52)/5</f>
        <v>0.10639999999999998</v>
      </c>
      <c r="M9">
        <f>L9*4</f>
        <v>0.42559999999999992</v>
      </c>
      <c r="N9">
        <f>M9*1.05</f>
        <v>0.44687999999999994</v>
      </c>
    </row>
    <row r="10" spans="1:14" x14ac:dyDescent="0.25">
      <c r="B10" t="s">
        <v>8</v>
      </c>
      <c r="C10">
        <v>1.37</v>
      </c>
      <c r="D10">
        <f>C10*B9</f>
        <v>164.4</v>
      </c>
      <c r="L10">
        <f>(1.52)/7</f>
        <v>0.21714285714285714</v>
      </c>
      <c r="M10">
        <f>L10*6</f>
        <v>1.3028571428571429</v>
      </c>
      <c r="N10">
        <f>M10*1.05</f>
        <v>1.3680000000000001</v>
      </c>
    </row>
    <row r="11" spans="1:14" x14ac:dyDescent="0.25">
      <c r="B11" t="s">
        <v>7</v>
      </c>
      <c r="C11">
        <v>6</v>
      </c>
      <c r="D11">
        <f>C11*B9</f>
        <v>720</v>
      </c>
      <c r="L11">
        <f>L10*30</f>
        <v>6.5142857142857142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Lot # 3 Nangarahar</vt:lpstr>
      <vt:lpstr>Detailed- BOQ</vt:lpstr>
      <vt:lpstr>Sheet1</vt:lpstr>
      <vt:lpstr>'Detailed- BOQ'!Print_Area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n.sahak</dc:creator>
  <cp:lastModifiedBy>Hasib Rahman Habibzai</cp:lastModifiedBy>
  <cp:lastPrinted>2023-01-18T08:46:22Z</cp:lastPrinted>
  <dcterms:created xsi:type="dcterms:W3CDTF">2015-02-05T06:46:49Z</dcterms:created>
  <dcterms:modified xsi:type="dcterms:W3CDTF">2023-04-06T05:59:35Z</dcterms:modified>
</cp:coreProperties>
</file>